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us.perezh\OneDrive - Instituto Nacional Electoral\Escritorio\DICTAMENES COF\4. DICTAMEN COF_080222 VS 4\CORRECCION CPDLPM\RSP\"/>
    </mc:Choice>
  </mc:AlternateContent>
  <xr:revisionPtr revIDLastSave="0" documentId="13_ncr:1_{5CB5E456-EB54-4D0E-813A-DC00DAC52C8C}" xr6:coauthVersionLast="47" xr6:coauthVersionMax="47" xr10:uidLastSave="{00000000-0000-0000-0000-000000000000}"/>
  <bookViews>
    <workbookView xWindow="3516" yWindow="3516" windowWidth="17280" windowHeight="8964" xr2:uid="{00000000-000D-0000-FFFF-FFFF00000000}"/>
  </bookViews>
  <sheets>
    <sheet name="IA Anexo lX" sheetId="15" r:id="rId1"/>
    <sheet name="IA Anexo lX AE" sheetId="18" r:id="rId2"/>
  </sheets>
  <externalReferences>
    <externalReference r:id="rId3"/>
  </externalReferences>
  <definedNames>
    <definedName name="_xlnm._FilterDatabase" localSheetId="0" hidden="1">'IA Anexo lX'!$A$9:$W$10</definedName>
    <definedName name="_xlnm._FilterDatabase" localSheetId="1" hidden="1">'IA Anexo lX AE'!$A$9:$H$10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8" l="1"/>
  <c r="H10" i="18" s="1"/>
  <c r="R10" i="15"/>
  <c r="M10" i="15"/>
  <c r="I10" i="15"/>
  <c r="S10" i="15" l="1"/>
  <c r="V10" i="15" s="1"/>
  <c r="X10" i="15" s="1"/>
  <c r="AA10" i="15" s="1"/>
</calcChain>
</file>

<file path=xl/sharedStrings.xml><?xml version="1.0" encoding="utf-8"?>
<sst xmlns="http://schemas.openxmlformats.org/spreadsheetml/2006/main" count="81" uniqueCount="68">
  <si>
    <t>UNIDAD TECNICA DE FISCALIZACIÓN</t>
  </si>
  <si>
    <t>DIRECCIÓN DE AUDITORÍA DE PARTIDOS POLÍTICOS, AGRUPACIONES POLÍTICAS Y OTROS</t>
  </si>
  <si>
    <t>REVISIÓN DE INFORME ANUAL 2020</t>
  </si>
  <si>
    <t>INTEGRACIÓN DE REMANENTES</t>
  </si>
  <si>
    <t>REDES SOCIALES PROGRESISTAS CEE YUCATÁN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</si>
  <si>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</si>
  <si>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</si>
  <si>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</si>
  <si>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</si>
  <si>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</si>
  <si>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</si>
  <si>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</si>
  <si>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</si>
  <si>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</si>
  <si>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</si>
  <si>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</si>
  <si>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</si>
  <si>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Ingresos por transferencias en Efectivo y/o Especie</t>
  </si>
  <si>
    <t>Remanente según sea el caso,  despues de descontar las transferencias al CEN por parte de los comites</t>
  </si>
  <si>
    <t>177 bis, inciso a) RF Acuerdo INE/CG174/2020 Conclusión X
El llenado de esta información debera llevarse a cabo de forma manual por el Auditor.</t>
  </si>
  <si>
    <t xml:space="preserve">Transferencias no permitidas conforme al artículo 150 RF Conclusión x/ Conclusión y 
El llenado de esta información debera llevarse a cabo de forma manual por el Auditor.
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</si>
  <si>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</si>
  <si>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</si>
  <si>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</si>
  <si>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</si>
  <si>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</si>
  <si>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</si>
  <si>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</si>
  <si>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</si>
  <si>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</si>
  <si>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</si>
  <si>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</si>
  <si>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</si>
  <si>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</si>
  <si>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</si>
  <si>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</si>
  <si>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</si>
  <si>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</si>
  <si>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</si>
  <si>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</si>
  <si>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</si>
  <si>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</si>
  <si>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</si>
  <si>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</si>
  <si>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</si>
  <si>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</si>
  <si>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</si>
  <si>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</si>
  <si>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</si>
  <si>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</si>
  <si>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</si>
  <si>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</si>
  <si>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</si>
  <si>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</si>
  <si>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</si>
  <si>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U=S+T</t>
  </si>
  <si>
    <t>V</t>
  </si>
  <si>
    <t>W</t>
  </si>
  <si>
    <t>X=U+V+W</t>
  </si>
  <si>
    <t>YUCATAN</t>
  </si>
  <si>
    <t>REDES SOCIALES PROGRESISTAS</t>
  </si>
  <si>
    <r>
      <t xml:space="preserve">Financiamiento Público aprobado para actividades específicas o similar en el ámbito local </t>
    </r>
    <r>
      <rPr>
        <b/>
        <i/>
        <sz val="10"/>
        <color rgb="FFFF0000"/>
        <rFont val="Arial"/>
        <family val="2"/>
      </rPr>
      <t>(etiquetado)</t>
    </r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</si>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</sst>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top" wrapText="1"/>
    </xf>
    <xf numFmtId="0" fontId="6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1" fontId="8" fillId="2" borderId="5" xfId="0" applyNumberFormat="1" applyFont="1" applyFill="1" applyBorder="1" applyAlignment="1">
      <alignment horizontal="center" vertical="top" wrapText="1"/>
    </xf>
    <xf numFmtId="1" fontId="8" fillId="0" borderId="5" xfId="0" applyNumberFormat="1" applyFont="1" applyBorder="1" applyAlignment="1">
      <alignment horizontal="center" vertical="top" wrapText="1"/>
    </xf>
    <xf numFmtId="1" fontId="8" fillId="2" borderId="15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9" fillId="0" borderId="15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left" vertical="center"/>
    </xf>
    <xf numFmtId="164" fontId="11" fillId="0" borderId="1" xfId="41" applyNumberFormat="1" applyFont="1" applyBorder="1" applyAlignment="1">
      <alignment horizontal="right" vertical="center"/>
    </xf>
    <xf numFmtId="1" fontId="8" fillId="2" borderId="5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/>
    </xf>
    <xf numFmtId="44" fontId="9" fillId="0" borderId="17" xfId="0" applyNumberFormat="1" applyFont="1" applyBorder="1" applyAlignment="1">
      <alignment horizontal="center" vertical="center" wrapText="1"/>
    </xf>
    <xf numFmtId="164" fontId="11" fillId="0" borderId="1" xfId="41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4" fontId="4" fillId="0" borderId="0" xfId="0" applyNumberFormat="1" applyFont="1" applyFill="1" applyAlignment="1">
      <alignment horizontal="right" vertical="center"/>
    </xf>
    <xf numFmtId="1" fontId="8" fillId="2" borderId="5" xfId="0" applyNumberFormat="1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center" wrapText="1"/>
    </xf>
    <xf numFmtId="1" fontId="8" fillId="2" borderId="13" xfId="0" applyNumberFormat="1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1" fontId="8" fillId="2" borderId="3" xfId="0" applyNumberFormat="1" applyFont="1" applyFill="1" applyBorder="1" applyAlignment="1">
      <alignment horizontal="center" vertical="top" wrapText="1"/>
    </xf>
    <xf numFmtId="1" fontId="8" fillId="2" borderId="16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</cellXfs>
  <cellStyles count="42">
    <cellStyle name="Millares 2" xfId="2" xr:uid="{00000000-0005-0000-0000-000000000000}"/>
    <cellStyle name="Millares 2 2" xfId="3" xr:uid="{00000000-0005-0000-0000-000001000000}"/>
    <cellStyle name="Millares 2 2 2" xfId="6" xr:uid="{00000000-0005-0000-0000-000002000000}"/>
    <cellStyle name="Millares 2 2 2 2" xfId="31" xr:uid="{00000000-0005-0000-0000-000003000000}"/>
    <cellStyle name="Millares 2 2 2 3" xfId="20" xr:uid="{00000000-0005-0000-0000-000004000000}"/>
    <cellStyle name="Millares 2 2 3" xfId="9" xr:uid="{00000000-0005-0000-0000-000005000000}"/>
    <cellStyle name="Millares 2 3" xfId="4" xr:uid="{00000000-0005-0000-0000-000006000000}"/>
    <cellStyle name="Millares 2 3 2" xfId="23" xr:uid="{00000000-0005-0000-0000-000007000000}"/>
    <cellStyle name="Millares 2 3 2 2" xfId="34" xr:uid="{00000000-0005-0000-0000-000008000000}"/>
    <cellStyle name="Millares 2 3 3" xfId="28" xr:uid="{00000000-0005-0000-0000-000009000000}"/>
    <cellStyle name="Millares 2 3 4" xfId="16" xr:uid="{00000000-0005-0000-0000-00000A000000}"/>
    <cellStyle name="Millares 2 4" xfId="8" xr:uid="{00000000-0005-0000-0000-00000B000000}"/>
    <cellStyle name="Millares 3" xfId="5" xr:uid="{00000000-0005-0000-0000-00000C000000}"/>
    <cellStyle name="Millares 3 2" xfId="24" xr:uid="{00000000-0005-0000-0000-00000D000000}"/>
    <cellStyle name="Millares 3 2 2" xfId="35" xr:uid="{00000000-0005-0000-0000-00000E000000}"/>
    <cellStyle name="Millares 3 3" xfId="29" xr:uid="{00000000-0005-0000-0000-00000F000000}"/>
    <cellStyle name="Millares 3 4" xfId="17" xr:uid="{00000000-0005-0000-0000-000010000000}"/>
    <cellStyle name="Millares 4" xfId="11" xr:uid="{00000000-0005-0000-0000-000011000000}"/>
    <cellStyle name="Moneda" xfId="41" builtinId="4"/>
    <cellStyle name="Moneda 2" xfId="7" xr:uid="{00000000-0005-0000-0000-000013000000}"/>
    <cellStyle name="Moneda 2 2" xfId="21" xr:uid="{00000000-0005-0000-0000-000014000000}"/>
    <cellStyle name="Moneda 2 2 2" xfId="32" xr:uid="{00000000-0005-0000-0000-000015000000}"/>
    <cellStyle name="Moneda 2 2 2 2" xfId="36" xr:uid="{00000000-0005-0000-0000-000016000000}"/>
    <cellStyle name="Moneda 2 2 3" xfId="39" xr:uid="{00000000-0005-0000-0000-000017000000}"/>
    <cellStyle name="Moneda 2 3" xfId="26" xr:uid="{00000000-0005-0000-0000-000018000000}"/>
    <cellStyle name="Moneda 2 4" xfId="14" xr:uid="{00000000-0005-0000-0000-000019000000}"/>
    <cellStyle name="Moneda 2 5" xfId="37" xr:uid="{00000000-0005-0000-0000-00001A000000}"/>
    <cellStyle name="Moneda 3" xfId="12" xr:uid="{00000000-0005-0000-0000-00001B000000}"/>
    <cellStyle name="Moneda 3 2" xfId="22" xr:uid="{00000000-0005-0000-0000-00001C000000}"/>
    <cellStyle name="Moneda 3 2 2" xfId="33" xr:uid="{00000000-0005-0000-0000-00001D000000}"/>
    <cellStyle name="Moneda 3 3" xfId="27" xr:uid="{00000000-0005-0000-0000-00001E000000}"/>
    <cellStyle name="Moneda 4" xfId="19" xr:uid="{00000000-0005-0000-0000-00001F000000}"/>
    <cellStyle name="Moneda 4 2" xfId="30" xr:uid="{00000000-0005-0000-0000-000020000000}"/>
    <cellStyle name="Moneda 5" xfId="25" xr:uid="{00000000-0005-0000-0000-000021000000}"/>
    <cellStyle name="Moneda 6" xfId="38" xr:uid="{00000000-0005-0000-0000-000022000000}"/>
    <cellStyle name="Normal" xfId="0" builtinId="0"/>
    <cellStyle name="Normal 10" xfId="15" xr:uid="{00000000-0005-0000-0000-000024000000}"/>
    <cellStyle name="Normal 16" xfId="18" xr:uid="{00000000-0005-0000-0000-000025000000}"/>
    <cellStyle name="Normal 2" xfId="10" xr:uid="{00000000-0005-0000-0000-000026000000}"/>
    <cellStyle name="Normal 2 2" xfId="13" xr:uid="{00000000-0005-0000-0000-000027000000}"/>
    <cellStyle name="Normal 4 9" xfId="1" xr:uid="{00000000-0005-0000-0000-000028000000}"/>
    <cellStyle name="Normal 8" xfId="40" xr:uid="{00000000-0005-0000-0000-000029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"/>
  <sheetViews>
    <sheetView showGridLines="0" tabSelected="1" topLeftCell="A2" zoomScaleNormal="100" workbookViewId="0">
      <selection activeCell="AA12" sqref="AA12"/>
    </sheetView>
  </sheetViews>
  <sheetFormatPr baseColWidth="10" defaultColWidth="11.44140625" defaultRowHeight="19.95" customHeight="1" x14ac:dyDescent="0.3"/>
  <cols>
    <col min="1" max="1" width="16.44140625" style="2" bestFit="1" customWidth="1"/>
    <col min="2" max="2" width="21.88671875" style="2" bestFit="1" customWidth="1"/>
    <col min="3" max="3" width="37.6640625" style="3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19.3320312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1" style="4" customWidth="1"/>
    <col min="23" max="23" width="18.33203125" style="1" customWidth="1"/>
    <col min="24" max="24" width="17.33203125" style="1" customWidth="1"/>
    <col min="25" max="25" width="18.44140625" style="1" customWidth="1"/>
    <col min="26" max="26" width="19.44140625" style="1" customWidth="1"/>
    <col min="27" max="27" width="17.5546875" style="1" customWidth="1"/>
    <col min="28" max="16384" width="11.44140625" style="1"/>
  </cols>
  <sheetData>
    <row r="1" spans="1:27" s="6" customFormat="1" ht="19.95" customHeight="1" x14ac:dyDescent="0.3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7" s="6" customFormat="1" ht="19.95" customHeight="1" x14ac:dyDescent="0.3">
      <c r="B2" s="30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7" s="6" customFormat="1" ht="19.95" customHeight="1" x14ac:dyDescent="0.3">
      <c r="B3" s="30" t="s">
        <v>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7" s="6" customFormat="1" ht="19.95" customHeight="1" x14ac:dyDescent="0.3">
      <c r="B4" s="30" t="s">
        <v>3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1:27" s="6" customFormat="1" ht="19.95" customHeight="1" x14ac:dyDescent="0.3">
      <c r="B5" s="30" t="s">
        <v>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7" s="6" customFormat="1" ht="19.95" customHeight="1" thickBot="1" x14ac:dyDescent="0.35">
      <c r="A6" s="7"/>
      <c r="B6" s="7"/>
      <c r="C6" s="7"/>
      <c r="D6" s="30"/>
      <c r="E6" s="30"/>
      <c r="F6" s="30"/>
      <c r="G6" s="30"/>
      <c r="H6" s="30"/>
      <c r="I6" s="7"/>
      <c r="J6" s="7"/>
      <c r="K6" s="30"/>
      <c r="L6" s="30"/>
      <c r="M6" s="7"/>
      <c r="N6" s="7"/>
      <c r="O6" s="30"/>
      <c r="P6" s="30"/>
      <c r="Q6" s="30"/>
      <c r="R6" s="7"/>
      <c r="S6" s="7"/>
      <c r="T6" s="7"/>
      <c r="U6" s="7"/>
      <c r="V6" s="7"/>
    </row>
    <row r="7" spans="1:27" s="8" customFormat="1" ht="33.6" customHeight="1" thickBot="1" x14ac:dyDescent="0.35">
      <c r="A7" s="32" t="s">
        <v>5</v>
      </c>
      <c r="B7" s="32" t="s">
        <v>6</v>
      </c>
      <c r="C7" s="39" t="s">
        <v>7</v>
      </c>
      <c r="D7" s="28" t="s">
        <v>8</v>
      </c>
      <c r="E7" s="41" t="s">
        <v>9</v>
      </c>
      <c r="F7" s="42"/>
      <c r="G7" s="42"/>
      <c r="H7" s="42"/>
      <c r="I7" s="43"/>
      <c r="J7" s="44" t="s">
        <v>10</v>
      </c>
      <c r="K7" s="45"/>
      <c r="L7" s="45"/>
      <c r="M7" s="46"/>
      <c r="N7" s="28" t="s">
        <v>11</v>
      </c>
      <c r="O7" s="34" t="s">
        <v>12</v>
      </c>
      <c r="P7" s="35"/>
      <c r="Q7" s="35"/>
      <c r="R7" s="36"/>
      <c r="S7" s="28" t="s">
        <v>13</v>
      </c>
      <c r="T7" s="37" t="s">
        <v>14</v>
      </c>
      <c r="U7" s="28" t="s">
        <v>15</v>
      </c>
      <c r="V7" s="28" t="s">
        <v>16</v>
      </c>
      <c r="W7" s="28" t="s">
        <v>17</v>
      </c>
      <c r="X7" s="28" t="s">
        <v>18</v>
      </c>
      <c r="Y7" s="28" t="s">
        <v>19</v>
      </c>
      <c r="Z7" s="28" t="s">
        <v>20</v>
      </c>
      <c r="AA7" s="28" t="s">
        <v>21</v>
      </c>
    </row>
    <row r="8" spans="1:27" s="9" customFormat="1" ht="124.95" customHeight="1" thickBot="1" x14ac:dyDescent="0.35">
      <c r="A8" s="33"/>
      <c r="B8" s="33"/>
      <c r="C8" s="40"/>
      <c r="D8" s="29"/>
      <c r="E8" s="10" t="s">
        <v>22</v>
      </c>
      <c r="F8" s="10" t="s">
        <v>23</v>
      </c>
      <c r="G8" s="10" t="s">
        <v>24</v>
      </c>
      <c r="H8" s="11" t="s">
        <v>25</v>
      </c>
      <c r="I8" s="10" t="s">
        <v>26</v>
      </c>
      <c r="J8" s="10" t="s">
        <v>27</v>
      </c>
      <c r="K8" s="10" t="s">
        <v>28</v>
      </c>
      <c r="L8" s="10" t="s">
        <v>29</v>
      </c>
      <c r="M8" s="10" t="s">
        <v>30</v>
      </c>
      <c r="N8" s="31"/>
      <c r="O8" s="10" t="s">
        <v>31</v>
      </c>
      <c r="P8" s="10" t="s">
        <v>32</v>
      </c>
      <c r="Q8" s="10" t="s">
        <v>33</v>
      </c>
      <c r="R8" s="12" t="s">
        <v>34</v>
      </c>
      <c r="S8" s="31"/>
      <c r="T8" s="38"/>
      <c r="U8" s="31"/>
      <c r="V8" s="31"/>
      <c r="W8" s="29"/>
      <c r="X8" s="29"/>
      <c r="Y8" s="29"/>
      <c r="Z8" s="29"/>
      <c r="AA8" s="29"/>
    </row>
    <row r="9" spans="1:27" s="9" customFormat="1" ht="19.95" customHeight="1" x14ac:dyDescent="0.3">
      <c r="A9" s="13">
        <v>0</v>
      </c>
      <c r="B9" s="13">
        <v>1</v>
      </c>
      <c r="C9" s="14">
        <v>2</v>
      </c>
      <c r="D9" s="15" t="s">
        <v>35</v>
      </c>
      <c r="E9" s="15" t="s">
        <v>36</v>
      </c>
      <c r="F9" s="15" t="s">
        <v>37</v>
      </c>
      <c r="G9" s="15" t="s">
        <v>38</v>
      </c>
      <c r="H9" s="16" t="s">
        <v>39</v>
      </c>
      <c r="I9" s="16" t="s">
        <v>40</v>
      </c>
      <c r="J9" s="15" t="s">
        <v>41</v>
      </c>
      <c r="K9" s="15" t="s">
        <v>42</v>
      </c>
      <c r="L9" s="15" t="s">
        <v>43</v>
      </c>
      <c r="M9" s="15" t="s">
        <v>44</v>
      </c>
      <c r="N9" s="15" t="s">
        <v>45</v>
      </c>
      <c r="O9" s="15" t="s">
        <v>46</v>
      </c>
      <c r="P9" s="15" t="s">
        <v>47</v>
      </c>
      <c r="Q9" s="15" t="s">
        <v>48</v>
      </c>
      <c r="R9" s="15" t="s">
        <v>49</v>
      </c>
      <c r="S9" s="15" t="s">
        <v>50</v>
      </c>
      <c r="T9" s="15" t="s">
        <v>51</v>
      </c>
      <c r="U9" s="16" t="s">
        <v>52</v>
      </c>
      <c r="V9" s="16" t="s">
        <v>53</v>
      </c>
      <c r="W9" s="17" t="s">
        <v>54</v>
      </c>
      <c r="X9" s="18" t="s">
        <v>55</v>
      </c>
      <c r="Y9" s="23" t="s">
        <v>56</v>
      </c>
      <c r="Z9" s="23" t="s">
        <v>57</v>
      </c>
      <c r="AA9" s="23" t="s">
        <v>58</v>
      </c>
    </row>
    <row r="10" spans="1:27" ht="19.95" customHeight="1" x14ac:dyDescent="0.3">
      <c r="A10" s="19">
        <v>2019</v>
      </c>
      <c r="B10" s="19" t="s">
        <v>59</v>
      </c>
      <c r="C10" s="19" t="s">
        <v>60</v>
      </c>
      <c r="D10" s="20">
        <v>345340.15999999997</v>
      </c>
      <c r="E10" s="20">
        <v>369342.45</v>
      </c>
      <c r="F10" s="20">
        <v>0</v>
      </c>
      <c r="G10" s="20">
        <v>0</v>
      </c>
      <c r="H10" s="24">
        <v>30380.66</v>
      </c>
      <c r="I10" s="20">
        <f t="shared" ref="I10" si="0">E10-F10-G10-H10</f>
        <v>338961.79000000004</v>
      </c>
      <c r="J10" s="20">
        <v>0</v>
      </c>
      <c r="K10" s="20">
        <v>0</v>
      </c>
      <c r="L10" s="20">
        <v>0</v>
      </c>
      <c r="M10" s="20">
        <f t="shared" ref="M10" si="1">J10+K10+L10</f>
        <v>0</v>
      </c>
      <c r="N10" s="20">
        <v>0</v>
      </c>
      <c r="O10" s="20">
        <v>0</v>
      </c>
      <c r="P10" s="20">
        <v>0</v>
      </c>
      <c r="Q10" s="20">
        <v>0</v>
      </c>
      <c r="R10" s="20">
        <f t="shared" ref="R10" si="2">O10+P10+Q10</f>
        <v>0</v>
      </c>
      <c r="S10" s="20">
        <f t="shared" ref="S10" si="3">D10-I10-M10-N10-R10</f>
        <v>6378.3699999999371</v>
      </c>
      <c r="T10" s="20">
        <v>0</v>
      </c>
      <c r="U10" s="20">
        <v>0</v>
      </c>
      <c r="V10" s="20">
        <f t="shared" ref="V10" si="4">+S10+T10-U10</f>
        <v>6378.3699999999371</v>
      </c>
      <c r="W10" s="20">
        <v>0</v>
      </c>
      <c r="X10" s="20">
        <f>V10+W10</f>
        <v>6378.3699999999371</v>
      </c>
      <c r="Y10" s="24">
        <v>0</v>
      </c>
      <c r="Z10" s="20">
        <v>0</v>
      </c>
      <c r="AA10" s="24">
        <f>X10+Y10+Z10</f>
        <v>6378.3699999999371</v>
      </c>
    </row>
  </sheetData>
  <sortState xmlns:xlrd2="http://schemas.microsoft.com/office/spreadsheetml/2017/richdata2" ref="A17:V393">
    <sortCondition ref="A17:A393"/>
  </sortState>
  <mergeCells count="26">
    <mergeCell ref="A7:A8"/>
    <mergeCell ref="N7:N8"/>
    <mergeCell ref="O7:R7"/>
    <mergeCell ref="S7:S8"/>
    <mergeCell ref="T7:T8"/>
    <mergeCell ref="B7:B8"/>
    <mergeCell ref="C7:C8"/>
    <mergeCell ref="D7:D8"/>
    <mergeCell ref="E7:I7"/>
    <mergeCell ref="J7:M7"/>
    <mergeCell ref="Y7:Y8"/>
    <mergeCell ref="Z7:Z8"/>
    <mergeCell ref="AA7:AA8"/>
    <mergeCell ref="X7:X8"/>
    <mergeCell ref="B1:V1"/>
    <mergeCell ref="B2:V2"/>
    <mergeCell ref="B3:V3"/>
    <mergeCell ref="B4:V4"/>
    <mergeCell ref="V7:V8"/>
    <mergeCell ref="D6:F6"/>
    <mergeCell ref="U7:U8"/>
    <mergeCell ref="G6:H6"/>
    <mergeCell ref="K6:L6"/>
    <mergeCell ref="O6:Q6"/>
    <mergeCell ref="W7:W8"/>
    <mergeCell ref="B5:V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showGridLines="0" zoomScaleNormal="100" workbookViewId="0">
      <selection activeCell="F12" sqref="F12"/>
    </sheetView>
  </sheetViews>
  <sheetFormatPr baseColWidth="10" defaultColWidth="11.44140625" defaultRowHeight="19.95" customHeight="1" x14ac:dyDescent="0.3"/>
  <cols>
    <col min="1" max="1" width="14.5546875" style="2" bestFit="1" customWidth="1"/>
    <col min="2" max="2" width="21.44140625" style="2" bestFit="1" customWidth="1"/>
    <col min="3" max="3" width="65.33203125" style="3" bestFit="1" customWidth="1"/>
    <col min="4" max="8" width="22.33203125" style="4" customWidth="1"/>
    <col min="9" max="16384" width="11.44140625" style="1"/>
  </cols>
  <sheetData>
    <row r="1" spans="1:9" s="6" customFormat="1" ht="19.95" customHeight="1" x14ac:dyDescent="0.3">
      <c r="B1" s="30" t="s">
        <v>0</v>
      </c>
      <c r="C1" s="30"/>
      <c r="D1" s="30"/>
      <c r="E1" s="30"/>
      <c r="F1" s="30"/>
      <c r="G1" s="30"/>
      <c r="H1" s="30"/>
    </row>
    <row r="2" spans="1:9" s="6" customFormat="1" ht="19.95" customHeight="1" x14ac:dyDescent="0.3">
      <c r="B2" s="30" t="s">
        <v>1</v>
      </c>
      <c r="C2" s="30"/>
      <c r="D2" s="30"/>
      <c r="E2" s="30"/>
      <c r="F2" s="30"/>
      <c r="G2" s="30"/>
      <c r="H2" s="30"/>
    </row>
    <row r="3" spans="1:9" s="6" customFormat="1" ht="19.95" customHeight="1" x14ac:dyDescent="0.3">
      <c r="B3" s="30" t="s">
        <v>2</v>
      </c>
      <c r="C3" s="30"/>
      <c r="D3" s="30"/>
      <c r="E3" s="30"/>
      <c r="F3" s="30"/>
      <c r="G3" s="30"/>
      <c r="H3" s="30"/>
    </row>
    <row r="4" spans="1:9" s="6" customFormat="1" ht="19.95" customHeight="1" x14ac:dyDescent="0.3">
      <c r="B4" s="30" t="s">
        <v>3</v>
      </c>
      <c r="C4" s="30"/>
      <c r="D4" s="30"/>
      <c r="E4" s="30"/>
      <c r="F4" s="30"/>
      <c r="G4" s="30"/>
      <c r="H4" s="30"/>
    </row>
    <row r="5" spans="1:9" s="6" customFormat="1" ht="19.95" customHeight="1" x14ac:dyDescent="0.3">
      <c r="B5" s="30" t="s">
        <v>4</v>
      </c>
      <c r="C5" s="30"/>
      <c r="D5" s="30"/>
      <c r="E5" s="30"/>
      <c r="F5" s="30"/>
      <c r="G5" s="30"/>
      <c r="H5" s="30"/>
    </row>
    <row r="6" spans="1:9" s="6" customFormat="1" ht="59.4" customHeight="1" thickBot="1" x14ac:dyDescent="0.35">
      <c r="A6" s="7"/>
      <c r="B6" s="7"/>
      <c r="C6" s="7"/>
      <c r="D6" s="7"/>
      <c r="E6" s="7"/>
      <c r="F6" s="7"/>
      <c r="G6" s="7"/>
      <c r="H6" s="7"/>
    </row>
    <row r="7" spans="1:9" s="8" customFormat="1" ht="36" customHeight="1" x14ac:dyDescent="0.3">
      <c r="A7" s="32" t="s">
        <v>5</v>
      </c>
      <c r="B7" s="32" t="s">
        <v>6</v>
      </c>
      <c r="C7" s="39" t="s">
        <v>7</v>
      </c>
      <c r="D7" s="28" t="s">
        <v>61</v>
      </c>
      <c r="E7" s="28" t="s">
        <v>62</v>
      </c>
      <c r="F7" s="28" t="s">
        <v>63</v>
      </c>
      <c r="G7" s="28" t="s">
        <v>64</v>
      </c>
      <c r="H7" s="28" t="s">
        <v>65</v>
      </c>
    </row>
    <row r="8" spans="1:9" s="9" customFormat="1" ht="31.5" customHeight="1" thickBot="1" x14ac:dyDescent="0.35">
      <c r="A8" s="33"/>
      <c r="B8" s="33"/>
      <c r="C8" s="40"/>
      <c r="D8" s="29"/>
      <c r="E8" s="29"/>
      <c r="F8" s="29"/>
      <c r="G8" s="29"/>
      <c r="H8" s="29"/>
    </row>
    <row r="9" spans="1:9" s="9" customFormat="1" ht="13.2" x14ac:dyDescent="0.3">
      <c r="A9" s="13">
        <v>0</v>
      </c>
      <c r="B9" s="13">
        <v>1</v>
      </c>
      <c r="C9" s="14">
        <v>2</v>
      </c>
      <c r="D9" s="21" t="s">
        <v>35</v>
      </c>
      <c r="E9" s="21" t="s">
        <v>36</v>
      </c>
      <c r="F9" s="21" t="s">
        <v>66</v>
      </c>
      <c r="G9" s="21" t="s">
        <v>38</v>
      </c>
      <c r="H9" s="21" t="s">
        <v>67</v>
      </c>
    </row>
    <row r="10" spans="1:9" ht="14.4" x14ac:dyDescent="0.3">
      <c r="A10" s="19">
        <v>2019</v>
      </c>
      <c r="B10" s="19" t="s">
        <v>59</v>
      </c>
      <c r="C10" s="19" t="s">
        <v>60</v>
      </c>
      <c r="D10" s="22">
        <v>30380.66</v>
      </c>
      <c r="E10" s="25">
        <v>0</v>
      </c>
      <c r="F10" s="25">
        <f t="shared" ref="F10" si="0">D10-E10</f>
        <v>30380.66</v>
      </c>
      <c r="G10" s="25">
        <v>0</v>
      </c>
      <c r="H10" s="25">
        <f>F10+G10</f>
        <v>30380.66</v>
      </c>
      <c r="I10" s="26"/>
    </row>
    <row r="11" spans="1:9" ht="19.95" customHeight="1" x14ac:dyDescent="0.3">
      <c r="E11" s="27"/>
      <c r="F11" s="27"/>
      <c r="G11" s="27"/>
      <c r="H11" s="27"/>
      <c r="I11" s="26"/>
    </row>
  </sheetData>
  <sortState xmlns:xlrd2="http://schemas.microsoft.com/office/spreadsheetml/2017/richdata2" ref="A17:C393">
    <sortCondition ref="A17:A393"/>
  </sortState>
  <mergeCells count="13">
    <mergeCell ref="A7:A8"/>
    <mergeCell ref="B1:H1"/>
    <mergeCell ref="B2:H2"/>
    <mergeCell ref="B3:H3"/>
    <mergeCell ref="B4:H4"/>
    <mergeCell ref="H7:H8"/>
    <mergeCell ref="E7:E8"/>
    <mergeCell ref="F7:F8"/>
    <mergeCell ref="G7:G8"/>
    <mergeCell ref="B7:B8"/>
    <mergeCell ref="C7:C8"/>
    <mergeCell ref="D7:D8"/>
    <mergeCell ref="B5:H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D37A6F2-AF76-463E-8537-38B9F9A37C87}"/>
</file>

<file path=customXml/itemProps2.xml><?xml version="1.0" encoding="utf-8"?>
<ds:datastoreItem xmlns:ds="http://schemas.openxmlformats.org/officeDocument/2006/customXml" ds:itemID="{354D8FB0-7741-4E0F-8E99-BB1D77C9F820}"/>
</file>

<file path=customXml/itemProps3.xml><?xml version="1.0" encoding="utf-8"?>
<ds:datastoreItem xmlns:ds="http://schemas.openxmlformats.org/officeDocument/2006/customXml" ds:itemID="{C56115FB-0454-4ADD-BB93-E3A47EB6D3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 Anexo lX</vt:lpstr>
      <vt:lpstr>IA Anexo lX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2022-02-09T22:03:51Z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60522800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